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1" r:id="rId1"/>
    <sheet name="8,9" sheetId="2" r:id="rId2"/>
    <sheet name="10" sheetId="3" r:id="rId3"/>
    <sheet name="11" sheetId="4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F11" i="3"/>
  <c r="F14" s="1"/>
  <c r="H13" i="2"/>
  <c r="F14"/>
  <c r="G14"/>
  <c r="H14"/>
  <c r="D16" i="1" l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<sst xmlns="http://schemas.openxmlformats.org/spreadsheetml/2006/main" count="140" uniqueCount="110">
  <si>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</si>
  <si>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</si>
  <si>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</si>
  <si>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</si>
  <si>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</si>
  <si>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</si>
  <si>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</si>
  <si>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</si>
  <si>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</si>
  <si>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</si>
  <si>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</si>
  <si>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</si>
  <si>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</si>
  <si>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</si>
  <si>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</si>
  <si>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</si>
  <si>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</si>
  <si>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</si>
  <si>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</si>
  <si>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</si>
  <si>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</si>
  <si>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</si>
  <si>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</si>
  <si>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</si>
  <si>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</si>
  <si>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</si>
  <si>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</si>
  <si>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</si>
  <si>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</si>
  <si>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</si>
  <si>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</si>
  <si>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</si>
  <si>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</si>
  <si>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</si>
  <si>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</si>
  <si>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</si>
  <si>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</si>
  <si>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</si>
  <si>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</si>
  <si>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</si>
  <si>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</si>
  <si>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</si>
  <si>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</si>
  <si>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</si>
  <si>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</si>
  <si>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</si>
  <si>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</si>
  <si>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</si>
  <si>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</si>
  <si>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</si>
  <si>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</si>
  <si>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</si>
  <si>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</si>
  <si>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</si>
  <si>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</si>
  <si>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</si>
  <si>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</si>
  <si>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</si>
  <si>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</si>
  <si>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</si>
  <si>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</si>
  <si>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</si>
  <si>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</si>
  <si>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</si>
  <si>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</si>
  <si>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</si>
  <si>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</si>
  <si>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</si>
  <si>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</si>
  <si>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</si>
  <si>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</si>
  <si>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</si>
  <si>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</si>
  <si>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</si>
  <si>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</si>
  <si>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</si>
  <si>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</si>
  <si>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</si>
  <si>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</si>
  <si>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</si>
  <si>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</si>
  <si>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</si>
  <si>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</si>
  <si>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</si>
  <si>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</si>
  <si>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</si>
  <si>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</si>
  <si>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</si>
  <si>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</si>
  <si>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</si>
  <si>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</si>
  <si>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</si>
  <si>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</si>
  <si>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</si>
  <si>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</si>
  <si>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</si>
  <si>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</si>
  <si>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</si>
  <si>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</si>
  <si>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</si>
  <si>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</si>
  <si>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</si>
  <si>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</si>
  <si>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</si>
  <si>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</si>
  <si>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</si>
  <si>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«07» березня 2017 р. № 19</t>
  </si>
  <si>
    <t>«07» березня 2017 р. № 15-п</t>
  </si>
  <si>
    <t>4. Обсяг бюджетних призначень/бюджетних асигнувань – 53 814 523 гривень</t>
  </si>
  <si>
    <t xml:space="preserve"> у тому числі загального фонду –  52 906 666 гривень та спеціального фонду –  907 857 гривень.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</si>
</sst>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  <xf numFmtId="1" fontId="0" fillId="0" borderId="0" xfId="0" applyNumberFormat="1"/>
    <xf numFmtId="3" fontId="2" fillId="0" borderId="7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A22" sqref="A22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4" max="14" width="12.85546875" customWidth="1"/>
  </cols>
  <sheetData>
    <row r="1" spans="1:16">
      <c r="J1" s="6" t="s">
        <v>0</v>
      </c>
    </row>
    <row r="2" spans="1:16">
      <c r="J2" s="6" t="s">
        <v>50</v>
      </c>
    </row>
    <row r="3" spans="1:16">
      <c r="J3" s="6" t="s">
        <v>1</v>
      </c>
    </row>
    <row r="4" spans="1:16" ht="15.75">
      <c r="J4" s="1"/>
    </row>
    <row r="5" spans="1:16" ht="15.75">
      <c r="J5" s="1"/>
      <c r="L5" s="27" t="s">
        <v>2</v>
      </c>
    </row>
    <row r="6" spans="1:16" ht="15.75">
      <c r="A6" s="1"/>
      <c r="G6" s="23"/>
      <c r="H6" s="23"/>
      <c r="I6" s="23"/>
      <c r="J6" s="23"/>
      <c r="L6" s="37" t="s">
        <v>92</v>
      </c>
    </row>
    <row r="7" spans="1:16" ht="15.75">
      <c r="H7" s="6"/>
      <c r="L7" s="37" t="s">
        <v>63</v>
      </c>
    </row>
    <row r="8" spans="1:16" ht="15.75">
      <c r="E8" s="23"/>
      <c r="F8" s="23"/>
      <c r="G8" s="23"/>
      <c r="H8" s="23"/>
      <c r="I8" s="24"/>
      <c r="J8" s="23"/>
      <c r="L8" s="38" t="s">
        <v>106</v>
      </c>
      <c r="M8" s="5"/>
      <c r="N8" s="5"/>
    </row>
    <row r="9" spans="1:16" ht="15.75">
      <c r="G9" s="23"/>
      <c r="K9" s="23"/>
      <c r="L9" s="37" t="s">
        <v>93</v>
      </c>
      <c r="M9" s="23"/>
      <c r="N9" s="23"/>
      <c r="O9" s="23"/>
      <c r="P9" s="23"/>
    </row>
    <row r="10" spans="1:16" ht="18.75">
      <c r="A10" s="3"/>
      <c r="G10" s="23"/>
      <c r="L10" s="37" t="s">
        <v>63</v>
      </c>
    </row>
    <row r="11" spans="1:16" ht="18.75">
      <c r="A11" s="49" t="s">
        <v>3</v>
      </c>
      <c r="B11" s="49"/>
      <c r="C11" s="49"/>
      <c r="D11" s="49"/>
      <c r="E11" s="49"/>
      <c r="F11" s="49"/>
      <c r="G11" s="49"/>
      <c r="H11" s="49"/>
      <c r="I11" s="49"/>
      <c r="J11" s="49"/>
      <c r="L11" s="38" t="s">
        <v>107</v>
      </c>
      <c r="M11" s="5"/>
      <c r="N11" s="5"/>
    </row>
    <row r="12" spans="1:16" ht="18.75">
      <c r="A12" s="49" t="s">
        <v>7</v>
      </c>
      <c r="B12" s="49"/>
      <c r="C12" s="49"/>
      <c r="D12" s="49"/>
      <c r="E12" s="49"/>
      <c r="F12" s="49"/>
      <c r="G12" s="49"/>
      <c r="H12" s="49"/>
      <c r="I12" s="49"/>
      <c r="J12" s="49"/>
    </row>
    <row r="13" spans="1:16" ht="9.75" customHeight="1">
      <c r="A13" s="3"/>
    </row>
    <row r="14" spans="1:16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6" ht="18.75" customHeight="1">
      <c r="A15" s="4" t="s">
        <v>4</v>
      </c>
    </row>
    <row r="16" spans="1:16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5" ht="18.75" customHeight="1">
      <c r="A17" s="4" t="s">
        <v>5</v>
      </c>
    </row>
    <row r="18" spans="1:15" ht="18.75" customHeight="1">
      <c r="A18" s="4" t="s">
        <v>49</v>
      </c>
      <c r="B18" s="26">
        <v>1412180</v>
      </c>
      <c r="C18" s="50" t="s">
        <v>55</v>
      </c>
      <c r="D18" s="50"/>
      <c r="E18" s="26" t="s">
        <v>56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30" customHeight="1">
      <c r="A20" s="52" t="s">
        <v>108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5" ht="19.5" customHeight="1">
      <c r="A21" s="52" t="s">
        <v>109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</row>
    <row r="22" spans="1:15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5" ht="19.5" customHeight="1">
      <c r="A23" s="52" t="s">
        <v>60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5" ht="18" customHeight="1">
      <c r="A24" s="52" t="s">
        <v>81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34"/>
    </row>
    <row r="25" spans="1:15" ht="22.5" customHeight="1">
      <c r="A25" s="52" t="s">
        <v>82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34"/>
    </row>
    <row r="26" spans="1:15" ht="21" customHeight="1">
      <c r="A26" s="52" t="s">
        <v>83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5" ht="54.75" customHeight="1">
      <c r="A27" s="52" t="s">
        <v>84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25"/>
    </row>
    <row r="28" spans="1:15" ht="33.75" customHeight="1">
      <c r="A28" s="52" t="s">
        <v>90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25"/>
    </row>
    <row r="29" spans="1:15" ht="33.75" customHeight="1">
      <c r="A29" s="52" t="s">
        <v>86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25"/>
    </row>
    <row r="30" spans="1:15" ht="50.25" customHeight="1">
      <c r="A30" s="52" t="s">
        <v>85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25"/>
    </row>
    <row r="31" spans="1:15" ht="54" customHeight="1">
      <c r="A31" s="52" t="s">
        <v>89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25"/>
    </row>
    <row r="32" spans="1:15" ht="33" customHeight="1">
      <c r="A32" s="52" t="s">
        <v>59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25"/>
    </row>
    <row r="33" spans="1:15" ht="51.75" customHeight="1">
      <c r="A33" s="52" t="s">
        <v>87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25"/>
    </row>
    <row r="34" spans="1:15" ht="18" customHeight="1">
      <c r="A34" s="52" t="s">
        <v>91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34"/>
    </row>
    <row r="35" spans="1:15" ht="21" customHeight="1">
      <c r="A35" s="52" t="s">
        <v>88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25"/>
    </row>
    <row r="36" spans="1:15" ht="54.75" customHeight="1">
      <c r="A36" s="52" t="s">
        <v>61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25"/>
    </row>
    <row r="37" spans="1:15" ht="40.5" customHeight="1">
      <c r="A37" s="53" t="s">
        <v>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1:15" ht="30.75" customHeight="1">
      <c r="A38" s="9" t="s">
        <v>9</v>
      </c>
      <c r="B38" s="9" t="s">
        <v>10</v>
      </c>
      <c r="C38" s="9" t="s">
        <v>11</v>
      </c>
      <c r="D38" s="51" t="s">
        <v>12</v>
      </c>
      <c r="E38" s="51"/>
      <c r="F38" s="51"/>
      <c r="G38" s="51"/>
      <c r="H38" s="51"/>
      <c r="I38" s="51"/>
      <c r="J38" s="51"/>
    </row>
    <row r="39" spans="1:15">
      <c r="A39" s="9"/>
      <c r="B39" s="9"/>
      <c r="C39" s="20"/>
      <c r="D39" s="51"/>
      <c r="E39" s="51"/>
      <c r="F39" s="51"/>
      <c r="G39" s="51"/>
      <c r="H39" s="51"/>
      <c r="I39" s="51"/>
      <c r="J39" s="51"/>
    </row>
  </sheetData>
  <mergeCells count="22">
    <mergeCell ref="D39:J39"/>
    <mergeCell ref="A23:K23"/>
    <mergeCell ref="A26:O26"/>
    <mergeCell ref="A27:N27"/>
    <mergeCell ref="A28:N28"/>
    <mergeCell ref="A29:N29"/>
    <mergeCell ref="A30:N30"/>
    <mergeCell ref="A31:N31"/>
    <mergeCell ref="A32:N32"/>
    <mergeCell ref="A33:N33"/>
    <mergeCell ref="A11:J11"/>
    <mergeCell ref="A12:J12"/>
    <mergeCell ref="C18:D18"/>
    <mergeCell ref="D38:J38"/>
    <mergeCell ref="A35:N35"/>
    <mergeCell ref="A36:N36"/>
    <mergeCell ref="A37:N37"/>
    <mergeCell ref="A20:K20"/>
    <mergeCell ref="A21:L21"/>
    <mergeCell ref="A24:N24"/>
    <mergeCell ref="A25:N25"/>
    <mergeCell ref="A34:N34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opLeftCell="A7" workbookViewId="0">
      <selection activeCell="F13" sqref="F13:G13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22" customWidth="1"/>
    <col min="6" max="6" width="16.85546875" customWidth="1"/>
    <col min="7" max="7" width="18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58</v>
      </c>
    </row>
    <row r="3" spans="1:11" ht="23.25" customHeight="1">
      <c r="A3" s="9" t="s">
        <v>9</v>
      </c>
      <c r="B3" s="9" t="s">
        <v>14</v>
      </c>
      <c r="C3" s="9" t="s">
        <v>11</v>
      </c>
      <c r="D3" s="63" t="s">
        <v>53</v>
      </c>
      <c r="E3" s="64"/>
      <c r="F3" s="9" t="s">
        <v>51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57">
        <v>4</v>
      </c>
      <c r="E4" s="59"/>
      <c r="F4" s="9">
        <v>5</v>
      </c>
      <c r="G4" s="9">
        <v>6</v>
      </c>
      <c r="H4" s="9">
        <v>7</v>
      </c>
    </row>
    <row r="5" spans="1:11" ht="16.5" customHeight="1">
      <c r="A5" s="43"/>
      <c r="B5" s="40">
        <f>'1-7'!B18</f>
        <v>1412180</v>
      </c>
      <c r="C5" s="44" t="str">
        <f>'1-7'!C18:D18</f>
        <v>0726</v>
      </c>
      <c r="D5" s="65" t="s">
        <v>17</v>
      </c>
      <c r="E5" s="66"/>
      <c r="F5" s="41"/>
      <c r="G5" s="41"/>
      <c r="H5" s="41"/>
      <c r="J5" s="23"/>
      <c r="K5" s="23"/>
    </row>
    <row r="6" spans="1:11" ht="35.25" customHeight="1">
      <c r="A6" s="45"/>
      <c r="B6" s="45"/>
      <c r="C6" s="46"/>
      <c r="D6" s="65" t="s">
        <v>52</v>
      </c>
      <c r="E6" s="66"/>
      <c r="F6" s="86">
        <v>52906666</v>
      </c>
      <c r="G6" s="86">
        <v>907857</v>
      </c>
      <c r="H6" s="86">
        <f>F6+G6</f>
        <v>53814523</v>
      </c>
      <c r="J6" s="87"/>
      <c r="K6" s="87"/>
    </row>
    <row r="7" spans="1:11" ht="15.75">
      <c r="A7" s="43"/>
      <c r="B7" s="40"/>
      <c r="C7" s="40"/>
      <c r="D7" s="65" t="s">
        <v>19</v>
      </c>
      <c r="E7" s="66"/>
      <c r="F7" s="86">
        <f>F6</f>
        <v>52906666</v>
      </c>
      <c r="G7" s="86">
        <f t="shared" ref="G7:H7" si="0">G6</f>
        <v>907857</v>
      </c>
      <c r="H7" s="86">
        <f t="shared" si="0"/>
        <v>53814523</v>
      </c>
      <c r="J7" s="23"/>
      <c r="K7" s="23"/>
    </row>
    <row r="8" spans="1:11" ht="18.75">
      <c r="A8" s="4"/>
      <c r="J8" s="85"/>
      <c r="K8" s="85"/>
    </row>
    <row r="9" spans="1:11" ht="39.75" customHeight="1">
      <c r="A9" s="52" t="s">
        <v>20</v>
      </c>
      <c r="B9" s="52"/>
      <c r="C9" s="52"/>
      <c r="D9" s="52"/>
      <c r="E9" s="52"/>
      <c r="F9" s="52"/>
      <c r="G9" s="52"/>
      <c r="H9" s="52"/>
      <c r="I9" s="52"/>
      <c r="J9" s="52"/>
    </row>
    <row r="10" spans="1:11">
      <c r="B10" s="8"/>
      <c r="G10" s="8" t="s">
        <v>57</v>
      </c>
    </row>
    <row r="11" spans="1:11" ht="52.5" customHeight="1">
      <c r="A11" s="54" t="s">
        <v>21</v>
      </c>
      <c r="B11" s="55"/>
      <c r="C11" s="55"/>
      <c r="D11" s="56"/>
      <c r="E11" s="35" t="s">
        <v>14</v>
      </c>
      <c r="F11" s="35" t="s">
        <v>51</v>
      </c>
      <c r="G11" s="35" t="s">
        <v>15</v>
      </c>
      <c r="H11" s="35" t="s">
        <v>16</v>
      </c>
    </row>
    <row r="12" spans="1:11">
      <c r="A12" s="57">
        <v>1</v>
      </c>
      <c r="B12" s="58"/>
      <c r="C12" s="58"/>
      <c r="D12" s="59"/>
      <c r="E12" s="36">
        <v>2</v>
      </c>
      <c r="F12" s="33">
        <v>3</v>
      </c>
      <c r="G12" s="33">
        <v>4</v>
      </c>
      <c r="H12" s="33">
        <v>5</v>
      </c>
    </row>
    <row r="13" spans="1:11" s="39" customFormat="1" ht="31.5" customHeight="1">
      <c r="A13" s="60" t="s">
        <v>94</v>
      </c>
      <c r="B13" s="61"/>
      <c r="C13" s="61"/>
      <c r="D13" s="62"/>
      <c r="E13" s="40">
        <v>1412180</v>
      </c>
      <c r="F13" s="86">
        <v>17947503</v>
      </c>
      <c r="G13" s="86">
        <v>770957</v>
      </c>
      <c r="H13" s="86">
        <f>F13+G13</f>
        <v>18718460</v>
      </c>
    </row>
    <row r="14" spans="1:11" ht="15.75">
      <c r="A14" s="60" t="s">
        <v>19</v>
      </c>
      <c r="B14" s="61"/>
      <c r="C14" s="61"/>
      <c r="D14" s="62"/>
      <c r="E14" s="42"/>
      <c r="F14" s="86">
        <f>F13</f>
        <v>17947503</v>
      </c>
      <c r="G14" s="86">
        <f>G13</f>
        <v>770957</v>
      </c>
      <c r="H14" s="86">
        <f>H13</f>
        <v>18718460</v>
      </c>
    </row>
  </sheetData>
  <mergeCells count="10">
    <mergeCell ref="D3:E3"/>
    <mergeCell ref="D4:E4"/>
    <mergeCell ref="D5:E5"/>
    <mergeCell ref="D6:E6"/>
    <mergeCell ref="D7:E7"/>
    <mergeCell ref="A9:J9"/>
    <mergeCell ref="A11:D11"/>
    <mergeCell ref="A12:D12"/>
    <mergeCell ref="A13:D13"/>
    <mergeCell ref="A14:D14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0" workbookViewId="0">
      <selection activeCell="E11" sqref="E11:F11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67" t="s">
        <v>23</v>
      </c>
      <c r="B1" s="67"/>
      <c r="C1" s="67"/>
      <c r="D1" s="67"/>
      <c r="E1" s="67"/>
      <c r="F1" s="67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101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105</v>
      </c>
      <c r="E6" s="42" t="s">
        <v>99</v>
      </c>
      <c r="F6" s="40">
        <v>624.25</v>
      </c>
    </row>
    <row r="7" spans="1:11" ht="16.5" customHeight="1">
      <c r="A7" s="42"/>
      <c r="B7" s="42"/>
      <c r="C7" s="42" t="s">
        <v>71</v>
      </c>
      <c r="D7" s="40" t="s">
        <v>105</v>
      </c>
      <c r="E7" s="42" t="s">
        <v>99</v>
      </c>
      <c r="F7" s="40">
        <v>128</v>
      </c>
    </row>
    <row r="8" spans="1:11" ht="15.75" customHeight="1">
      <c r="A8" s="42"/>
      <c r="B8" s="42"/>
      <c r="C8" s="42" t="s">
        <v>72</v>
      </c>
      <c r="D8" s="40" t="s">
        <v>105</v>
      </c>
      <c r="E8" s="42" t="s">
        <v>99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102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95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88" t="s">
        <v>100</v>
      </c>
      <c r="F11" s="89">
        <f>443579+64948</f>
        <v>508527</v>
      </c>
    </row>
    <row r="12" spans="1:11" ht="18.75" customHeight="1">
      <c r="A12" s="42">
        <v>3</v>
      </c>
      <c r="B12" s="42" t="str">
        <f>B9</f>
        <v>показник</v>
      </c>
      <c r="C12" s="42" t="s">
        <v>103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96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105</v>
      </c>
      <c r="E14" s="42" t="s">
        <v>97</v>
      </c>
      <c r="F14" s="41">
        <f>F11/F7</f>
        <v>3972.8671875</v>
      </c>
    </row>
    <row r="15" spans="1:11" ht="19.5" customHeight="1">
      <c r="A15" s="42">
        <v>4</v>
      </c>
      <c r="B15" s="42" t="str">
        <f>B12</f>
        <v>показник</v>
      </c>
      <c r="C15" s="42" t="s">
        <v>104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98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4" workbookViewId="0">
      <selection activeCell="A17" sqref="A17:I24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78" t="s">
        <v>30</v>
      </c>
      <c r="B3" s="78" t="s">
        <v>31</v>
      </c>
      <c r="C3" s="81" t="s">
        <v>14</v>
      </c>
      <c r="D3" s="68" t="s">
        <v>32</v>
      </c>
      <c r="E3" s="69"/>
      <c r="F3" s="70"/>
      <c r="G3" s="68" t="s">
        <v>34</v>
      </c>
      <c r="H3" s="69"/>
      <c r="I3" s="70"/>
      <c r="J3" s="68" t="s">
        <v>35</v>
      </c>
      <c r="K3" s="69"/>
      <c r="L3" s="70"/>
      <c r="M3" s="74" t="s">
        <v>36</v>
      </c>
    </row>
    <row r="4" spans="1:13" ht="15.75" thickBot="1">
      <c r="A4" s="79"/>
      <c r="B4" s="79"/>
      <c r="C4" s="82"/>
      <c r="D4" s="71" t="s">
        <v>33</v>
      </c>
      <c r="E4" s="72"/>
      <c r="F4" s="73"/>
      <c r="G4" s="71"/>
      <c r="H4" s="72"/>
      <c r="I4" s="73"/>
      <c r="J4" s="71"/>
      <c r="K4" s="72"/>
      <c r="L4" s="73"/>
      <c r="M4" s="75"/>
    </row>
    <row r="5" spans="1:13" ht="25.5" thickBot="1">
      <c r="A5" s="80"/>
      <c r="B5" s="80"/>
      <c r="C5" s="83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76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84" t="s">
        <v>43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</row>
    <row r="14" spans="1:13" ht="27.75" customHeight="1">
      <c r="A14" s="77" t="s">
        <v>44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</row>
    <row r="15" spans="1:13" ht="15" customHeight="1">
      <c r="A15" s="77" t="s">
        <v>45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1-7</vt:lpstr>
      <vt:lpstr>8,9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2017-03-10T08:03:40Z</dcterms:modified>
</cp:coreProperties>
</file>